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425" windowWidth="14805" windowHeight="6690"/>
  </bookViews>
  <sheets>
    <sheet name="по объектам" sheetId="2" r:id="rId1"/>
    <sheet name="Лист3" sheetId="3" r:id="rId2"/>
  </sheets>
  <calcPr calcId="145621" refMode="R1C1"/>
</workbook>
</file>

<file path=xl/calcChain.xml><?xml version="1.0" encoding="utf-8"?>
<calcChain xmlns="http://schemas.openxmlformats.org/spreadsheetml/2006/main">
  <c r="D21" i="2" l="1"/>
  <c r="D22" i="2" l="1"/>
  <c r="D23" i="2" l="1"/>
  <c r="D24" i="2" l="1"/>
  <c r="D25" i="2" s="1"/>
  <c r="A11" i="2"/>
</calcChain>
</file>

<file path=xl/sharedStrings.xml><?xml version="1.0" encoding="utf-8"?>
<sst xmlns="http://schemas.openxmlformats.org/spreadsheetml/2006/main" count="33" uniqueCount="33">
  <si>
    <t>№ п/п</t>
  </si>
  <si>
    <t>Объект основного фонда</t>
  </si>
  <si>
    <t>Наименование основных производимых работ</t>
  </si>
  <si>
    <t>ИТОГО:</t>
  </si>
  <si>
    <t>НДС 18%</t>
  </si>
  <si>
    <t>Всего с НДС</t>
  </si>
  <si>
    <t>Непредвиденные работы и затраты 5%</t>
  </si>
  <si>
    <t>Всего с учетом резерва на непредвиденные</t>
  </si>
  <si>
    <t>Стоимость работ, руб. без НДС</t>
  </si>
  <si>
    <t>Примечание</t>
  </si>
  <si>
    <t>Цех хранения и переработки</t>
  </si>
  <si>
    <t>РВС -1.1, 1.2,1.3,1.4, 2.1,2.2,2.3.</t>
  </si>
  <si>
    <t>Ремонт отмостки резервуаров</t>
  </si>
  <si>
    <t>Административное здание ЦХиП</t>
  </si>
  <si>
    <t>Гидроизоляция пола в душевой, косметический ремонт в душевой и санузле.</t>
  </si>
  <si>
    <t>Мастерска УИТ.</t>
  </si>
  <si>
    <t xml:space="preserve">Замена системы отопления </t>
  </si>
  <si>
    <t>Проходная КПП ЦХиП.</t>
  </si>
  <si>
    <t xml:space="preserve">Участок транспорта </t>
  </si>
  <si>
    <t>Ремонт отделки помещения, смена оконного блока</t>
  </si>
  <si>
    <t>Центральный склад г.Якутск (БМТО)</t>
  </si>
  <si>
    <t>Склад №4 (теплый)</t>
  </si>
  <si>
    <t xml:space="preserve">Ремонт сетей освещения, смена светильников </t>
  </si>
  <si>
    <t>Административное здание конторы БМТО. Комната стропальщиков</t>
  </si>
  <si>
    <t>Ремонт отделки помещения, смена оконных блоков</t>
  </si>
  <si>
    <t xml:space="preserve">Замена системы отопления. </t>
  </si>
  <si>
    <t>Контора БМТО Комната для проживания командированных водителей.</t>
  </si>
  <si>
    <t>Административное здание ЯТЭК, ул. П. Алексеева, 76</t>
  </si>
  <si>
    <t>Лот № на производство работ по капитальному ремонту объектов ОАО "ЯТЭК", г. Якутск</t>
  </si>
  <si>
    <t>Ремонт теплотрассы</t>
  </si>
  <si>
    <t xml:space="preserve">Замена трубопровода ХВС  с  тепловой изоляцией </t>
  </si>
  <si>
    <t xml:space="preserve">Наружные сети канализации  ЦХ и П, </t>
  </si>
  <si>
    <t>Замена участка трубы канализации, спутника и тепловой изоляции.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</si>
</sst>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i/>
      <sz val="12"/>
      <name val="Arial"/>
      <family val="2"/>
      <charset val="204"/>
    </font>
    <font>
      <sz val="12"/>
      <color theme="4" tint="0.59999389629810485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4" fontId="1" fillId="0" borderId="0" xfId="0" applyNumberFormat="1" applyFont="1" applyFill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/>
    </xf>
    <xf numFmtId="0" fontId="4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wrapText="1"/>
    </xf>
    <xf numFmtId="4" fontId="3" fillId="4" borderId="1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Alignment="1">
      <alignment horizontal="center"/>
    </xf>
    <xf numFmtId="4" fontId="7" fillId="4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4" fontId="4" fillId="4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vertical="top"/>
    </xf>
    <xf numFmtId="0" fontId="6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horizontal="left" vertical="top" wrapText="1"/>
    </xf>
  </cellXfs>
  <cellStyles count="2">
    <cellStyle name="Normal_Бюджет ЦФО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topLeftCell="A4" zoomScale="90" zoomScaleNormal="90" workbookViewId="0">
      <selection activeCell="C26" sqref="C26"/>
    </sheetView>
  </sheetViews>
  <sheetFormatPr defaultRowHeight="15" x14ac:dyDescent="0.2"/>
  <cols>
    <col min="1" max="1" width="7.7109375" style="19" customWidth="1"/>
    <col min="2" max="2" width="57.42578125" style="19" customWidth="1"/>
    <col min="3" max="3" width="56.42578125" style="20" customWidth="1"/>
    <col min="4" max="4" width="21.7109375" style="21" customWidth="1"/>
    <col min="5" max="5" width="19.140625" style="33" customWidth="1"/>
    <col min="6" max="16384" width="9.140625" style="7"/>
  </cols>
  <sheetData>
    <row r="1" spans="1:5" x14ac:dyDescent="0.2">
      <c r="B1" s="7"/>
    </row>
    <row r="2" spans="1:5" x14ac:dyDescent="0.2">
      <c r="B2" s="7"/>
    </row>
    <row r="3" spans="1:5" ht="24.75" customHeight="1" x14ac:dyDescent="0.2">
      <c r="A3" s="38" t="s">
        <v>28</v>
      </c>
      <c r="B3" s="38"/>
      <c r="C3" s="38"/>
      <c r="D3" s="38"/>
      <c r="E3" s="38"/>
    </row>
    <row r="4" spans="1:5" ht="15.75" customHeight="1" x14ac:dyDescent="0.2">
      <c r="A4" s="15"/>
      <c r="B4" s="15"/>
      <c r="C4" s="15"/>
      <c r="D4" s="2"/>
      <c r="E4" s="2"/>
    </row>
    <row r="5" spans="1:5" ht="17.25" customHeight="1" x14ac:dyDescent="0.2">
      <c r="A5" s="15"/>
      <c r="B5" s="15"/>
      <c r="C5" s="15"/>
      <c r="D5" s="2"/>
      <c r="E5" s="2"/>
    </row>
    <row r="6" spans="1:5" s="30" customFormat="1" ht="47.25" x14ac:dyDescent="0.25">
      <c r="A6" s="16" t="s">
        <v>0</v>
      </c>
      <c r="B6" s="16" t="s">
        <v>1</v>
      </c>
      <c r="C6" s="28" t="s">
        <v>2</v>
      </c>
      <c r="D6" s="29" t="s">
        <v>8</v>
      </c>
      <c r="E6" s="29" t="s">
        <v>9</v>
      </c>
    </row>
    <row r="7" spans="1:5" ht="15.95" customHeight="1" x14ac:dyDescent="0.2">
      <c r="A7" s="22"/>
      <c r="B7" s="39" t="s">
        <v>10</v>
      </c>
      <c r="C7" s="40"/>
      <c r="D7" s="31"/>
      <c r="E7" s="34"/>
    </row>
    <row r="8" spans="1:5" ht="30" customHeight="1" x14ac:dyDescent="0.2">
      <c r="A8" s="22">
        <v>1</v>
      </c>
      <c r="B8" s="1" t="s">
        <v>11</v>
      </c>
      <c r="C8" s="18" t="s">
        <v>12</v>
      </c>
      <c r="D8" s="3"/>
      <c r="E8" s="35"/>
    </row>
    <row r="9" spans="1:5" ht="30" customHeight="1" x14ac:dyDescent="0.2">
      <c r="A9" s="22">
        <v>2</v>
      </c>
      <c r="B9" s="1" t="s">
        <v>13</v>
      </c>
      <c r="C9" s="18" t="s">
        <v>14</v>
      </c>
      <c r="D9" s="3"/>
      <c r="E9" s="35"/>
    </row>
    <row r="10" spans="1:5" ht="30" customHeight="1" x14ac:dyDescent="0.2">
      <c r="A10" s="22">
        <v>3</v>
      </c>
      <c r="B10" s="1" t="s">
        <v>15</v>
      </c>
      <c r="C10" s="18" t="s">
        <v>16</v>
      </c>
      <c r="D10" s="3"/>
      <c r="E10" s="35"/>
    </row>
    <row r="11" spans="1:5" ht="30" customHeight="1" x14ac:dyDescent="0.2">
      <c r="A11" s="22">
        <f t="shared" ref="A11" si="0">A10+1</f>
        <v>4</v>
      </c>
      <c r="B11" s="1" t="s">
        <v>17</v>
      </c>
      <c r="C11" s="18" t="s">
        <v>25</v>
      </c>
      <c r="D11" s="3"/>
      <c r="E11" s="35"/>
    </row>
    <row r="12" spans="1:5" ht="30" customHeight="1" x14ac:dyDescent="0.2">
      <c r="A12" s="22">
        <v>5</v>
      </c>
      <c r="B12" s="1" t="s">
        <v>31</v>
      </c>
      <c r="C12" s="18" t="s">
        <v>32</v>
      </c>
      <c r="D12" s="3"/>
      <c r="E12" s="35"/>
    </row>
    <row r="13" spans="1:5" ht="15.95" customHeight="1" x14ac:dyDescent="0.2">
      <c r="A13" s="22"/>
      <c r="B13" s="23" t="s">
        <v>18</v>
      </c>
      <c r="C13" s="23"/>
      <c r="D13" s="32"/>
      <c r="E13" s="36"/>
    </row>
    <row r="14" spans="1:5" ht="30.75" customHeight="1" x14ac:dyDescent="0.2">
      <c r="A14" s="22">
        <v>6</v>
      </c>
      <c r="B14" s="1" t="s">
        <v>26</v>
      </c>
      <c r="C14" s="18" t="s">
        <v>24</v>
      </c>
      <c r="D14" s="3"/>
      <c r="E14" s="35"/>
    </row>
    <row r="15" spans="1:5" ht="15.95" customHeight="1" x14ac:dyDescent="0.2">
      <c r="A15" s="22"/>
      <c r="B15" s="23" t="s">
        <v>20</v>
      </c>
      <c r="C15" s="23"/>
      <c r="D15" s="32"/>
      <c r="E15" s="36"/>
    </row>
    <row r="16" spans="1:5" ht="30.75" customHeight="1" x14ac:dyDescent="0.2">
      <c r="A16" s="22">
        <v>7</v>
      </c>
      <c r="B16" s="17" t="s">
        <v>21</v>
      </c>
      <c r="C16" s="18" t="s">
        <v>22</v>
      </c>
      <c r="D16" s="3"/>
      <c r="E16" s="35"/>
    </row>
    <row r="17" spans="1:5" ht="30.75" customHeight="1" x14ac:dyDescent="0.2">
      <c r="A17" s="22">
        <v>8</v>
      </c>
      <c r="B17" s="17" t="s">
        <v>23</v>
      </c>
      <c r="C17" s="18" t="s">
        <v>19</v>
      </c>
      <c r="D17" s="3"/>
      <c r="E17" s="35"/>
    </row>
    <row r="18" spans="1:5" ht="15.95" customHeight="1" x14ac:dyDescent="0.2">
      <c r="A18" s="22"/>
      <c r="B18" s="23" t="s">
        <v>27</v>
      </c>
      <c r="C18" s="23"/>
      <c r="D18" s="32"/>
      <c r="E18" s="36"/>
    </row>
    <row r="19" spans="1:5" ht="30.75" customHeight="1" x14ac:dyDescent="0.2">
      <c r="A19" s="22">
        <v>9</v>
      </c>
      <c r="B19" s="1" t="s">
        <v>29</v>
      </c>
      <c r="C19" s="18" t="s">
        <v>30</v>
      </c>
      <c r="D19" s="3"/>
      <c r="E19" s="35"/>
    </row>
    <row r="20" spans="1:5" ht="15.75" x14ac:dyDescent="0.2">
      <c r="A20" s="24"/>
      <c r="B20" s="25"/>
      <c r="C20" s="26"/>
      <c r="D20" s="27"/>
      <c r="E20" s="37"/>
    </row>
    <row r="21" spans="1:5" ht="20.100000000000001" customHeight="1" x14ac:dyDescent="0.2">
      <c r="A21" s="4"/>
      <c r="B21" s="5" t="s">
        <v>3</v>
      </c>
      <c r="C21" s="4"/>
      <c r="D21" s="6">
        <f>SUM(D8:D19)</f>
        <v>0</v>
      </c>
      <c r="E21" s="6"/>
    </row>
    <row r="22" spans="1:5" ht="20.100000000000001" customHeight="1" x14ac:dyDescent="0.2">
      <c r="A22" s="4"/>
      <c r="B22" s="5" t="s">
        <v>6</v>
      </c>
      <c r="C22" s="4"/>
      <c r="D22" s="6">
        <f>D21*0.05</f>
        <v>0</v>
      </c>
      <c r="E22" s="6"/>
    </row>
    <row r="23" spans="1:5" s="11" customFormat="1" ht="20.100000000000001" customHeight="1" x14ac:dyDescent="0.25">
      <c r="A23" s="8"/>
      <c r="B23" s="9" t="s">
        <v>7</v>
      </c>
      <c r="C23" s="8"/>
      <c r="D23" s="10">
        <f>D21+D22</f>
        <v>0</v>
      </c>
      <c r="E23" s="10"/>
    </row>
    <row r="24" spans="1:5" ht="20.100000000000001" customHeight="1" x14ac:dyDescent="0.2">
      <c r="A24" s="12"/>
      <c r="B24" s="5" t="s">
        <v>4</v>
      </c>
      <c r="C24" s="13"/>
      <c r="D24" s="14">
        <f>D23*0.18</f>
        <v>0</v>
      </c>
      <c r="E24" s="6"/>
    </row>
    <row r="25" spans="1:5" ht="20.100000000000001" customHeight="1" x14ac:dyDescent="0.2">
      <c r="A25" s="12"/>
      <c r="B25" s="5" t="s">
        <v>5</v>
      </c>
      <c r="C25" s="13"/>
      <c r="D25" s="14">
        <f>D23+D24</f>
        <v>0</v>
      </c>
      <c r="E25" s="6"/>
    </row>
  </sheetData>
  <mergeCells count="2">
    <mergeCell ref="A3:E3"/>
    <mergeCell ref="B7:C7"/>
  </mergeCells>
  <pageMargins left="0.11811023622047245" right="0.11811023622047245" top="0.55118110236220474" bottom="0.55118110236220474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объектам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2017-06-30T02:23:49Z</dcterms:modified>
</cp:coreProperties>
</file>